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1"/>
  </bookViews>
  <sheets>
    <sheet name="mau" sheetId="1" r:id="rId1"/>
    <sheet name="Dluc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9" i="2" l="1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8" i="2"/>
  <c r="P5" i="2" l="1"/>
  <c r="I12" i="1" l="1"/>
  <c r="H12" i="1"/>
  <c r="H11" i="1"/>
  <c r="I11" i="1" s="1"/>
  <c r="H10" i="1"/>
  <c r="I10" i="1" s="1"/>
  <c r="H9" i="1"/>
  <c r="I9" i="1" s="1"/>
  <c r="H8" i="1"/>
  <c r="I8" i="1" s="1"/>
  <c r="L5" i="1"/>
</calcChain>
</file>

<file path=xl/sharedStrings.xml><?xml version="1.0" encoding="utf-8"?>
<sst xmlns="http://schemas.openxmlformats.org/spreadsheetml/2006/main" count="107" uniqueCount="82">
  <si>
    <t>STT</t>
  </si>
  <si>
    <t xml:space="preserve">Họ và tên </t>
  </si>
  <si>
    <t>BẢNG XÁC ĐỊNH KHỐI LƯỢNG CÔNG VIỆC QUÝ……./2019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</si>
  <si>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</si>
  <si>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</si>
  <si>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</si>
  <si>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</si>
  <si>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</si>
  <si>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Nguyễn Văn A</t>
  </si>
  <si>
    <t>Nguyễn Văn B</t>
  </si>
  <si>
    <t>Nguyễn Thị C</t>
  </si>
  <si>
    <t>THỐNG KÊ CHI TIẾT KHỐI LƯỢNG CÔNG VIỆC ĐỘT XUẤT ĐƠN VỊ THỰC HIỆN</t>
  </si>
  <si>
    <t>TT</t>
  </si>
  <si>
    <t>Tên nội dung công việc</t>
  </si>
  <si>
    <t>Nhiệm vụ 1:</t>
  </si>
  <si>
    <t>Nhiệm vụ 2:</t>
  </si>
  <si>
    <t>Nhiệm vụ 3:</t>
  </si>
  <si>
    <t>Nhiệm vụ n: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</si>
  <si>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</si>
  <si>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</si>
  <si>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</si>
  <si>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</si>
  <si>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</si>
  <si>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</si>
  <si>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BGH duyệt</t>
  </si>
  <si>
    <t>Đơn vị phân công</t>
  </si>
  <si>
    <t>…</t>
  </si>
  <si>
    <t>Ngày        tháng       năm</t>
  </si>
  <si>
    <t>TRƯỞNG ĐƠN VỊ</t>
  </si>
  <si>
    <t>Mức độ hoàn thành khối lượng công việc được giao (tối đa 70%)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</si>
  <si>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</si>
  <si>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(x2)</t>
    </r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</si>
  <si>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</si>
  <si>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Nguyễn Thị D</t>
  </si>
  <si>
    <t>Nguyễn Thị E</t>
  </si>
  <si>
    <t>TRƯỜNG CAO ĐẲNG LÝ TỰ TRỌNG
 THÀNH PHỐ HỒ CHÍ MINH</t>
  </si>
  <si>
    <t>ĐƠN VỊ: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</si>
  <si>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</si>
  <si>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Nguyễn Anh Tuấn</t>
  </si>
  <si>
    <t>Võ Đắc Thịnh</t>
  </si>
  <si>
    <t>Nguyễn Hữu Mạnh</t>
  </si>
  <si>
    <t>Phan Anh Tuấn Kiệt</t>
  </si>
  <si>
    <t>Đặng Thái Sơn</t>
  </si>
  <si>
    <t>Triệu Phú Nguyên</t>
  </si>
  <si>
    <t>Nguyễn Thành Đức</t>
  </si>
  <si>
    <t>Nguyễn Minh Thái</t>
  </si>
  <si>
    <t>Nguyễn Thái Bình</t>
  </si>
  <si>
    <t>Trần Minh Tuấn</t>
  </si>
  <si>
    <t>Kiều Trung Tín</t>
  </si>
  <si>
    <t>Trần Quốc Duy</t>
  </si>
  <si>
    <t>Hồ Văn Hóa</t>
  </si>
  <si>
    <t>Nguyễn Thanh Hùng</t>
  </si>
  <si>
    <t>Phạm Nguyễn Đức Trung</t>
  </si>
  <si>
    <t>Hà Quốc Bảo</t>
  </si>
  <si>
    <t>Hoàng Phúc Bảo</t>
  </si>
  <si>
    <t>Nguyễn Lương Tâm</t>
  </si>
  <si>
    <t>Trần Thế Sơn</t>
  </si>
  <si>
    <t>Trần Văn Đông</t>
  </si>
  <si>
    <t>Soạn đề thi/duyệt đề thi</t>
  </si>
  <si>
    <t xml:space="preserve">Hỗ trợ giảng dạy/Hỗ trợ xếp thời khóa biểu </t>
  </si>
  <si>
    <t>Hướng dẫn sinh viên làm Khóa luận Tốt nghiệp
(Khóa luận Tốt nghiệp khóa 16CD-Ô và 17C1)</t>
  </si>
  <si>
    <t>BẢNG XÁC ĐỊNH KHỐI LƯỢNG CÔNG VIỆC QUÝ 2/2019</t>
  </si>
  <si>
    <t>Nhiệm vụ 1
(3%)</t>
  </si>
  <si>
    <t>Nhiệm vụ 2
(2%)</t>
  </si>
  <si>
    <t>Nhiệm vụ 3
(4%)</t>
  </si>
  <si>
    <t>Nhiệm vụ 4
(1%)</t>
  </si>
  <si>
    <t>Nhiệm vụ 6
(4%)</t>
  </si>
  <si>
    <t>Nhiệm vụ 7
(4%)</t>
  </si>
  <si>
    <t>Nhiệm vụ chung của nhà trường 
(tối đa 10%)</t>
  </si>
  <si>
    <t>Hội thi văn nghệ/ văn nghệ ngày Giỗ Tổ</t>
  </si>
  <si>
    <t>Tham gia hội thao, hội thi cụm công đoàn</t>
  </si>
  <si>
    <t>Tham gia tuyển sinh trực tuyến
, hỗ trợ thi thiết bị tự làm</t>
  </si>
  <si>
    <t>Thực hiện đón các đoàn đến tham quan Trường</t>
  </si>
  <si>
    <t>Tham gia thi Hội thi 
thiết bị tự làm</t>
  </si>
  <si>
    <t>Nhiệm vụ riêng của từng đơn vị
(tối đa 20%)</t>
  </si>
  <si>
    <t>Nhiệm vụ 5
(6%)</t>
  </si>
  <si>
    <t>Nhiệm vụ 8
(6%)</t>
  </si>
  <si>
    <t>ĐƠN VỊ: Khoa Động lực</t>
  </si>
  <si>
    <t>20/4/2019</t>
  </si>
  <si>
    <t>14/6/2019</t>
  </si>
  <si>
    <t>25/6/2019</t>
  </si>
  <si>
    <t>Tỉ lệ  08 Nhiệm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</si>
</sst>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4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26" fillId="0" borderId="10" xfId="0" applyFont="1" applyBorder="1"/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left" vertical="center" wrapText="1"/>
    </xf>
    <xf numFmtId="9" fontId="35" fillId="0" borderId="10" xfId="0" applyNumberFormat="1" applyFont="1" applyFill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9" fontId="31" fillId="0" borderId="10" xfId="1" applyNumberFormat="1" applyFont="1" applyFill="1" applyBorder="1" applyAlignment="1">
      <alignment horizontal="center" vertical="center" wrapText="1"/>
    </xf>
    <xf numFmtId="0" fontId="0" fillId="25" borderId="0" xfId="0" applyFill="1"/>
    <xf numFmtId="0" fontId="26" fillId="0" borderId="10" xfId="0" applyFont="1" applyBorder="1" applyAlignment="1">
      <alignment vertical="center"/>
    </xf>
    <xf numFmtId="0" fontId="28" fillId="0" borderId="12" xfId="0" applyFont="1" applyBorder="1" applyAlignment="1">
      <alignment horizontal="center" vertical="center" wrapText="1"/>
    </xf>
    <xf numFmtId="0" fontId="21" fillId="0" borderId="12" xfId="51" applyFont="1" applyFill="1" applyBorder="1" applyAlignment="1">
      <alignment vertical="center" wrapText="1"/>
    </xf>
    <xf numFmtId="0" fontId="31" fillId="0" borderId="14" xfId="0" applyFont="1" applyFill="1" applyBorder="1" applyAlignment="1" applyProtection="1">
      <alignment horizontal="center" vertical="center" wrapText="1"/>
      <protection locked="0"/>
    </xf>
    <xf numFmtId="0" fontId="26" fillId="0" borderId="14" xfId="0" applyFont="1" applyBorder="1" applyAlignment="1">
      <alignment horizontal="center" vertical="center" wrapText="1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40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164" fontId="31" fillId="0" borderId="10" xfId="1" applyNumberFormat="1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35" fillId="0" borderId="10" xfId="0" applyFont="1" applyBorder="1" applyAlignment="1">
      <alignment vertical="center"/>
    </xf>
    <xf numFmtId="0" fontId="26" fillId="0" borderId="11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1" fillId="0" borderId="10" xfId="51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1" fillId="24" borderId="10" xfId="51" applyFont="1" applyFill="1" applyBorder="1" applyAlignment="1">
      <alignment horizontal="center"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H7" sqref="H7"/>
    </sheetView>
  </sheetViews>
  <sheetFormatPr defaultRowHeight="15" x14ac:dyDescent="0.25"/>
  <cols>
    <col min="1" max="1" width="5.28515625" customWidth="1"/>
    <col min="2" max="2" width="15.7109375" customWidth="1"/>
    <col min="3" max="3" width="13.28515625" customWidth="1"/>
    <col min="4" max="4" width="10" customWidth="1"/>
    <col min="5" max="6" width="9.5703125" customWidth="1"/>
    <col min="8" max="8" width="10" customWidth="1"/>
    <col min="9" max="9" width="10.28515625" bestFit="1" customWidth="1"/>
  </cols>
  <sheetData>
    <row r="1" spans="1:13" ht="35.25" customHeight="1" x14ac:dyDescent="0.25">
      <c r="A1" s="58" t="s">
        <v>35</v>
      </c>
      <c r="B1" s="58"/>
      <c r="C1" s="58"/>
      <c r="D1" s="58"/>
      <c r="E1" s="58"/>
      <c r="F1" s="6"/>
      <c r="G1" s="6"/>
      <c r="H1" s="6"/>
      <c r="I1" s="6"/>
      <c r="J1" s="6"/>
    </row>
    <row r="2" spans="1:13" ht="18.75" x14ac:dyDescent="0.25">
      <c r="A2" s="59" t="s">
        <v>36</v>
      </c>
      <c r="B2" s="59"/>
      <c r="C2" s="59"/>
      <c r="D2" s="59"/>
      <c r="E2" s="59"/>
      <c r="F2" s="6"/>
      <c r="G2" s="6"/>
      <c r="H2" s="6"/>
      <c r="I2" s="6"/>
      <c r="J2" s="6"/>
    </row>
    <row r="3" spans="1:13" x14ac:dyDescent="0.25">
      <c r="A3" s="4"/>
      <c r="B3" s="4"/>
      <c r="C3" s="4"/>
      <c r="D3" s="6"/>
      <c r="E3" s="6"/>
      <c r="F3" s="6"/>
      <c r="G3" s="6"/>
      <c r="H3" s="6"/>
      <c r="I3" s="6"/>
      <c r="J3" s="6"/>
    </row>
    <row r="4" spans="1:13" ht="20.25" x14ac:dyDescent="0.3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L4" s="13">
        <v>0.3</v>
      </c>
      <c r="M4" s="14">
        <v>4</v>
      </c>
    </row>
    <row r="5" spans="1:13" ht="20.25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L5" s="14">
        <f>(M5*L4)/M4</f>
        <v>7.4999999999999997E-2</v>
      </c>
      <c r="M5" s="14">
        <v>1</v>
      </c>
    </row>
    <row r="6" spans="1:13" s="1" customFormat="1" ht="45.75" customHeight="1" x14ac:dyDescent="0.25">
      <c r="A6" s="65" t="s">
        <v>0</v>
      </c>
      <c r="B6" s="65" t="s">
        <v>1</v>
      </c>
      <c r="C6" s="67" t="s">
        <v>29</v>
      </c>
      <c r="D6" s="62" t="s">
        <v>4</v>
      </c>
      <c r="E6" s="63"/>
      <c r="F6" s="63"/>
      <c r="G6" s="63"/>
      <c r="H6" s="64"/>
      <c r="I6" s="72" t="s">
        <v>6</v>
      </c>
      <c r="J6" s="69" t="s">
        <v>7</v>
      </c>
    </row>
    <row r="7" spans="1:13" s="1" customFormat="1" ht="51.75" customHeight="1" x14ac:dyDescent="0.25">
      <c r="A7" s="66"/>
      <c r="B7" s="66"/>
      <c r="C7" s="68"/>
      <c r="D7" s="10" t="s">
        <v>30</v>
      </c>
      <c r="E7" s="20" t="s">
        <v>31</v>
      </c>
      <c r="F7" s="11" t="s">
        <v>32</v>
      </c>
      <c r="G7" s="10" t="s">
        <v>3</v>
      </c>
      <c r="H7" s="21" t="s">
        <v>5</v>
      </c>
      <c r="I7" s="73"/>
      <c r="J7" s="70"/>
    </row>
    <row r="8" spans="1:13" ht="21.75" customHeight="1" x14ac:dyDescent="0.25">
      <c r="A8" s="2">
        <v>1</v>
      </c>
      <c r="B8" s="8" t="s">
        <v>8</v>
      </c>
      <c r="C8" s="12">
        <v>0.7</v>
      </c>
      <c r="D8" s="22">
        <v>7.4999999999999997E-2</v>
      </c>
      <c r="E8" s="23">
        <v>0.15</v>
      </c>
      <c r="F8" s="22">
        <v>7.4999999999999997E-2</v>
      </c>
      <c r="G8" s="2"/>
      <c r="H8" s="24">
        <f>D8+E8+F8</f>
        <v>0.3</v>
      </c>
      <c r="I8" s="25">
        <f>C8+H8</f>
        <v>1</v>
      </c>
      <c r="J8" s="5">
        <v>50</v>
      </c>
    </row>
    <row r="9" spans="1:13" ht="21.75" customHeight="1" x14ac:dyDescent="0.25">
      <c r="A9" s="2">
        <v>2</v>
      </c>
      <c r="B9" s="8" t="s">
        <v>9</v>
      </c>
      <c r="C9" s="12">
        <v>0.7</v>
      </c>
      <c r="D9" s="22">
        <v>7.4999999999999997E-2</v>
      </c>
      <c r="E9" s="26"/>
      <c r="F9" s="27"/>
      <c r="G9" s="2"/>
      <c r="H9" s="28">
        <f>D9+E9+F9</f>
        <v>7.4999999999999997E-2</v>
      </c>
      <c r="I9" s="25">
        <f>C9+H9</f>
        <v>0.77499999999999991</v>
      </c>
      <c r="J9" s="5">
        <v>40</v>
      </c>
    </row>
    <row r="10" spans="1:13" ht="21.75" customHeight="1" x14ac:dyDescent="0.25">
      <c r="A10" s="2">
        <v>3</v>
      </c>
      <c r="B10" s="8" t="s">
        <v>10</v>
      </c>
      <c r="C10" s="12">
        <v>0.7</v>
      </c>
      <c r="D10" s="22">
        <v>7.4999999999999997E-2</v>
      </c>
      <c r="E10" s="23">
        <v>0.15</v>
      </c>
      <c r="F10" s="29"/>
      <c r="G10" s="2"/>
      <c r="H10" s="28">
        <f>D10+E10+F10</f>
        <v>0.22499999999999998</v>
      </c>
      <c r="I10" s="25">
        <f>C10+H10</f>
        <v>0.92499999999999993</v>
      </c>
      <c r="J10" s="5">
        <v>50</v>
      </c>
    </row>
    <row r="11" spans="1:13" ht="21.75" customHeight="1" x14ac:dyDescent="0.25">
      <c r="A11" s="2">
        <v>4</v>
      </c>
      <c r="B11" s="8" t="s">
        <v>33</v>
      </c>
      <c r="C11" s="12">
        <v>0.7</v>
      </c>
      <c r="D11" s="22">
        <v>7.4999999999999997E-2</v>
      </c>
      <c r="E11" s="3"/>
      <c r="F11" s="22">
        <v>7.4999999999999997E-2</v>
      </c>
      <c r="G11" s="2"/>
      <c r="H11" s="24">
        <f>D11+E11+F11</f>
        <v>0.15</v>
      </c>
      <c r="I11" s="25">
        <f>C11+H11</f>
        <v>0.85</v>
      </c>
      <c r="J11" s="5">
        <v>45</v>
      </c>
    </row>
    <row r="12" spans="1:13" ht="21.75" customHeight="1" x14ac:dyDescent="0.25">
      <c r="A12" s="2">
        <v>5</v>
      </c>
      <c r="B12" s="8" t="s">
        <v>34</v>
      </c>
      <c r="C12" s="12">
        <v>0.7</v>
      </c>
      <c r="D12" s="9"/>
      <c r="E12" s="30"/>
      <c r="F12" s="29"/>
      <c r="G12" s="2"/>
      <c r="H12" s="24">
        <f>D12+E12+F12</f>
        <v>0</v>
      </c>
      <c r="I12" s="25">
        <f>C12+H12</f>
        <v>0.7</v>
      </c>
      <c r="J12" s="5">
        <v>40</v>
      </c>
    </row>
    <row r="13" spans="1:13" ht="42" customHeight="1" x14ac:dyDescent="0.25">
      <c r="A13" s="60" t="s">
        <v>37</v>
      </c>
      <c r="B13" s="60"/>
      <c r="C13" s="60"/>
      <c r="D13" s="60"/>
      <c r="E13" s="60"/>
      <c r="F13" s="60"/>
      <c r="G13" s="60"/>
      <c r="H13" s="60"/>
      <c r="I13" s="60"/>
      <c r="J13" s="60"/>
    </row>
    <row r="15" spans="1:13" ht="18.75" x14ac:dyDescent="0.3">
      <c r="A15" s="55" t="s">
        <v>11</v>
      </c>
      <c r="B15" s="55"/>
      <c r="C15" s="55"/>
      <c r="D15" s="55"/>
      <c r="E15" s="55"/>
      <c r="F15" s="55"/>
      <c r="G15" s="55"/>
      <c r="H15" s="55"/>
      <c r="I15" s="55"/>
      <c r="J15" s="55"/>
    </row>
    <row r="17" spans="1:10" ht="87.75" customHeight="1" x14ac:dyDescent="0.25">
      <c r="A17" s="17" t="s">
        <v>12</v>
      </c>
      <c r="B17" s="17" t="s">
        <v>13</v>
      </c>
      <c r="C17" s="18" t="s">
        <v>18</v>
      </c>
      <c r="D17" s="56" t="s">
        <v>19</v>
      </c>
      <c r="E17" s="57"/>
      <c r="F17" s="56" t="s">
        <v>20</v>
      </c>
      <c r="G17" s="57"/>
      <c r="H17" s="18" t="s">
        <v>21</v>
      </c>
      <c r="I17" s="18" t="s">
        <v>22</v>
      </c>
      <c r="J17" s="18" t="s">
        <v>23</v>
      </c>
    </row>
    <row r="18" spans="1:10" ht="36" customHeight="1" x14ac:dyDescent="0.25">
      <c r="A18" s="7">
        <v>1</v>
      </c>
      <c r="B18" s="15" t="s">
        <v>14</v>
      </c>
      <c r="C18" s="16"/>
      <c r="D18" s="51"/>
      <c r="E18" s="52"/>
      <c r="F18" s="51"/>
      <c r="G18" s="52"/>
      <c r="H18" s="16"/>
      <c r="I18" s="16"/>
      <c r="J18" s="19" t="s">
        <v>24</v>
      </c>
    </row>
    <row r="19" spans="1:10" ht="45" customHeight="1" x14ac:dyDescent="0.25">
      <c r="A19" s="7">
        <v>2</v>
      </c>
      <c r="B19" s="15" t="s">
        <v>15</v>
      </c>
      <c r="C19" s="16"/>
      <c r="D19" s="51"/>
      <c r="E19" s="52"/>
      <c r="F19" s="51"/>
      <c r="G19" s="52"/>
      <c r="H19" s="16"/>
      <c r="I19" s="16"/>
      <c r="J19" s="19" t="s">
        <v>25</v>
      </c>
    </row>
    <row r="20" spans="1:10" ht="39" customHeight="1" x14ac:dyDescent="0.25">
      <c r="A20" s="7">
        <v>3</v>
      </c>
      <c r="B20" s="15" t="s">
        <v>16</v>
      </c>
      <c r="C20" s="16"/>
      <c r="D20" s="51"/>
      <c r="E20" s="52"/>
      <c r="F20" s="51"/>
      <c r="G20" s="52"/>
      <c r="H20" s="16"/>
      <c r="I20" s="16"/>
      <c r="J20" s="16" t="s">
        <v>26</v>
      </c>
    </row>
    <row r="21" spans="1:10" ht="33" customHeight="1" x14ac:dyDescent="0.25">
      <c r="A21" s="7">
        <v>4</v>
      </c>
      <c r="B21" s="15" t="s">
        <v>17</v>
      </c>
      <c r="C21" s="16"/>
      <c r="D21" s="51"/>
      <c r="E21" s="52"/>
      <c r="F21" s="51"/>
      <c r="G21" s="52"/>
      <c r="H21" s="16"/>
      <c r="I21" s="16"/>
      <c r="J21" s="16" t="s">
        <v>26</v>
      </c>
    </row>
    <row r="23" spans="1:10" ht="15.75" x14ac:dyDescent="0.25">
      <c r="F23" s="53" t="s">
        <v>27</v>
      </c>
      <c r="G23" s="53"/>
      <c r="H23" s="53"/>
      <c r="I23" s="53"/>
      <c r="J23" s="53"/>
    </row>
    <row r="24" spans="1:10" ht="15.75" x14ac:dyDescent="0.25">
      <c r="F24" s="54" t="s">
        <v>28</v>
      </c>
      <c r="G24" s="54"/>
      <c r="H24" s="54"/>
      <c r="I24" s="54"/>
      <c r="J24" s="54"/>
    </row>
  </sheetData>
  <mergeCells count="24">
    <mergeCell ref="A1:E1"/>
    <mergeCell ref="A2:E2"/>
    <mergeCell ref="A13:J13"/>
    <mergeCell ref="A4:J4"/>
    <mergeCell ref="D6:H6"/>
    <mergeCell ref="A6:A7"/>
    <mergeCell ref="B6:B7"/>
    <mergeCell ref="C6:C7"/>
    <mergeCell ref="J6:J7"/>
    <mergeCell ref="A5:J5"/>
    <mergeCell ref="I6:I7"/>
    <mergeCell ref="A15:J15"/>
    <mergeCell ref="D17:E17"/>
    <mergeCell ref="D18:E18"/>
    <mergeCell ref="F17:G17"/>
    <mergeCell ref="F18:G18"/>
    <mergeCell ref="D19:E19"/>
    <mergeCell ref="D20:E20"/>
    <mergeCell ref="D21:E21"/>
    <mergeCell ref="F23:J23"/>
    <mergeCell ref="F24:J24"/>
    <mergeCell ref="F19:G19"/>
    <mergeCell ref="F20:G20"/>
    <mergeCell ref="F21:G21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topLeftCell="A2" zoomScale="112" zoomScaleNormal="112" workbookViewId="0">
      <selection activeCell="R10" sqref="R10"/>
    </sheetView>
  </sheetViews>
  <sheetFormatPr defaultRowHeight="15" x14ac:dyDescent="0.25"/>
  <cols>
    <col min="1" max="1" width="5.28515625" customWidth="1"/>
    <col min="2" max="2" width="19.140625" customWidth="1"/>
    <col min="3" max="3" width="13.42578125" customWidth="1"/>
    <col min="4" max="4" width="8.85546875" customWidth="1"/>
    <col min="5" max="5" width="10.28515625" customWidth="1"/>
    <col min="6" max="7" width="9.7109375" customWidth="1"/>
    <col min="8" max="8" width="9.5703125" customWidth="1"/>
    <col min="9" max="10" width="9.85546875" customWidth="1"/>
    <col min="11" max="11" width="9.7109375" customWidth="1"/>
    <col min="12" max="12" width="11" customWidth="1"/>
    <col min="13" max="13" width="8.7109375" customWidth="1"/>
    <col min="14" max="14" width="7.7109375" customWidth="1"/>
    <col min="15" max="15" width="2.140625" customWidth="1"/>
    <col min="16" max="16" width="8" bestFit="1" customWidth="1"/>
    <col min="17" max="17" width="3.5703125" customWidth="1"/>
  </cols>
  <sheetData>
    <row r="1" spans="1:21" ht="42" customHeight="1" x14ac:dyDescent="0.25">
      <c r="A1" s="58" t="s">
        <v>35</v>
      </c>
      <c r="B1" s="58"/>
      <c r="C1" s="58"/>
      <c r="D1" s="58"/>
      <c r="E1" s="58"/>
      <c r="F1" s="6"/>
      <c r="G1" s="6"/>
      <c r="H1" s="6"/>
      <c r="I1" s="6"/>
      <c r="J1" s="6"/>
      <c r="K1" s="6"/>
      <c r="L1" s="6"/>
      <c r="M1" s="6"/>
      <c r="N1" s="6"/>
    </row>
    <row r="2" spans="1:21" ht="25.5" customHeight="1" x14ac:dyDescent="0.25">
      <c r="A2" s="59" t="s">
        <v>77</v>
      </c>
      <c r="B2" s="59"/>
      <c r="C2" s="59"/>
      <c r="D2" s="59"/>
      <c r="E2" s="59"/>
      <c r="F2" s="6"/>
      <c r="G2" s="6"/>
      <c r="H2" s="6"/>
      <c r="I2" s="6"/>
      <c r="J2" s="6"/>
      <c r="K2" s="6"/>
      <c r="L2" s="6"/>
      <c r="M2" s="6"/>
      <c r="N2" s="6"/>
    </row>
    <row r="3" spans="1:21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1" ht="24.75" customHeight="1" x14ac:dyDescent="0.3">
      <c r="A4" s="61" t="s">
        <v>61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P4" s="13">
        <v>0.3</v>
      </c>
      <c r="Q4" s="14">
        <v>8</v>
      </c>
    </row>
    <row r="5" spans="1:21" ht="9.75" customHeight="1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P5" s="14">
        <f>(Q5*P4)/Q4</f>
        <v>3.7499999999999999E-2</v>
      </c>
      <c r="Q5" s="14">
        <v>1</v>
      </c>
    </row>
    <row r="6" spans="1:21" s="1" customFormat="1" ht="45.75" customHeight="1" x14ac:dyDescent="0.25">
      <c r="A6" s="65" t="s">
        <v>0</v>
      </c>
      <c r="B6" s="65" t="s">
        <v>1</v>
      </c>
      <c r="C6" s="67" t="s">
        <v>29</v>
      </c>
      <c r="D6" s="81" t="s">
        <v>68</v>
      </c>
      <c r="E6" s="81"/>
      <c r="F6" s="81"/>
      <c r="G6" s="81"/>
      <c r="H6" s="81" t="s">
        <v>74</v>
      </c>
      <c r="I6" s="81"/>
      <c r="J6" s="81"/>
      <c r="K6" s="81"/>
      <c r="L6" s="38"/>
      <c r="M6" s="72" t="s">
        <v>6</v>
      </c>
      <c r="N6" s="69" t="s">
        <v>7</v>
      </c>
    </row>
    <row r="7" spans="1:21" s="1" customFormat="1" ht="117" customHeight="1" x14ac:dyDescent="0.25">
      <c r="A7" s="66"/>
      <c r="B7" s="66"/>
      <c r="C7" s="68"/>
      <c r="D7" s="21" t="s">
        <v>62</v>
      </c>
      <c r="E7" s="21" t="s">
        <v>63</v>
      </c>
      <c r="F7" s="21" t="s">
        <v>64</v>
      </c>
      <c r="G7" s="21" t="s">
        <v>65</v>
      </c>
      <c r="H7" s="21" t="s">
        <v>75</v>
      </c>
      <c r="I7" s="21" t="s">
        <v>66</v>
      </c>
      <c r="J7" s="21" t="s">
        <v>67</v>
      </c>
      <c r="K7" s="21" t="s">
        <v>76</v>
      </c>
      <c r="L7" s="21" t="s">
        <v>81</v>
      </c>
      <c r="M7" s="73"/>
      <c r="N7" s="70"/>
      <c r="R7" s="10"/>
      <c r="S7" s="33"/>
      <c r="T7" s="10"/>
      <c r="U7" s="21"/>
    </row>
    <row r="8" spans="1:21" ht="21.75" customHeight="1" x14ac:dyDescent="0.25">
      <c r="A8" s="2">
        <v>1</v>
      </c>
      <c r="B8" s="31" t="s">
        <v>38</v>
      </c>
      <c r="C8" s="32">
        <v>0.7</v>
      </c>
      <c r="D8" s="22"/>
      <c r="E8" s="22"/>
      <c r="F8" s="22"/>
      <c r="G8" s="22"/>
      <c r="H8" s="22"/>
      <c r="I8" s="22">
        <v>0.04</v>
      </c>
      <c r="J8" s="22">
        <v>0.04</v>
      </c>
      <c r="K8" s="22">
        <v>0.06</v>
      </c>
      <c r="L8" s="34">
        <f t="shared" ref="L8:L27" si="0">SUM(D8:K8)</f>
        <v>0.14000000000000001</v>
      </c>
      <c r="M8" s="25">
        <f>SUM(C8+L8)</f>
        <v>0.84</v>
      </c>
      <c r="N8" s="86">
        <v>50</v>
      </c>
    </row>
    <row r="9" spans="1:21" ht="21.75" customHeight="1" x14ac:dyDescent="0.25">
      <c r="A9" s="2">
        <v>2</v>
      </c>
      <c r="B9" s="31" t="s">
        <v>39</v>
      </c>
      <c r="C9" s="32">
        <v>0.7</v>
      </c>
      <c r="D9" s="22"/>
      <c r="E9" s="22"/>
      <c r="F9" s="22">
        <v>0.04</v>
      </c>
      <c r="G9" s="22"/>
      <c r="H9" s="22">
        <v>0.04</v>
      </c>
      <c r="I9" s="22">
        <v>0.04</v>
      </c>
      <c r="J9" s="22">
        <v>0.04</v>
      </c>
      <c r="K9" s="22">
        <v>0.06</v>
      </c>
      <c r="L9" s="34">
        <f t="shared" si="0"/>
        <v>0.22</v>
      </c>
      <c r="M9" s="25">
        <f t="shared" ref="M9:M27" si="1">SUM(C9+L9)</f>
        <v>0.91999999999999993</v>
      </c>
      <c r="N9" s="86">
        <v>50</v>
      </c>
    </row>
    <row r="10" spans="1:21" ht="38.25" customHeight="1" x14ac:dyDescent="0.25">
      <c r="A10" s="2">
        <v>3</v>
      </c>
      <c r="B10" s="31" t="s">
        <v>40</v>
      </c>
      <c r="C10" s="32">
        <v>0.7</v>
      </c>
      <c r="D10" s="22"/>
      <c r="E10" s="22"/>
      <c r="F10" s="22"/>
      <c r="G10" s="22"/>
      <c r="H10" s="22"/>
      <c r="I10" s="22">
        <v>0.04</v>
      </c>
      <c r="J10" s="22">
        <v>0.04</v>
      </c>
      <c r="K10" s="22">
        <v>0.06</v>
      </c>
      <c r="L10" s="34">
        <f t="shared" si="0"/>
        <v>0.14000000000000001</v>
      </c>
      <c r="M10" s="25">
        <f t="shared" si="1"/>
        <v>0.84</v>
      </c>
      <c r="N10" s="86">
        <v>50</v>
      </c>
    </row>
    <row r="11" spans="1:21" ht="21.75" customHeight="1" x14ac:dyDescent="0.25">
      <c r="A11" s="2">
        <v>4</v>
      </c>
      <c r="B11" s="31" t="s">
        <v>43</v>
      </c>
      <c r="C11" s="32">
        <v>0.7</v>
      </c>
      <c r="D11" s="22"/>
      <c r="E11" s="22"/>
      <c r="F11" s="22"/>
      <c r="G11" s="22"/>
      <c r="H11" s="22">
        <v>0.04</v>
      </c>
      <c r="I11" s="22">
        <v>0.04</v>
      </c>
      <c r="J11" s="22">
        <v>0.04</v>
      </c>
      <c r="K11" s="22"/>
      <c r="L11" s="34">
        <f t="shared" si="0"/>
        <v>0.12</v>
      </c>
      <c r="M11" s="25">
        <f t="shared" si="1"/>
        <v>0.82</v>
      </c>
      <c r="N11" s="86">
        <v>50</v>
      </c>
    </row>
    <row r="12" spans="1:21" ht="21.75" customHeight="1" x14ac:dyDescent="0.25">
      <c r="A12" s="2">
        <v>5</v>
      </c>
      <c r="B12" s="31" t="s">
        <v>53</v>
      </c>
      <c r="C12" s="32">
        <v>0.6</v>
      </c>
      <c r="D12" s="22"/>
      <c r="E12" s="22"/>
      <c r="F12" s="22"/>
      <c r="G12" s="22"/>
      <c r="H12" s="22"/>
      <c r="I12" s="22">
        <v>0.04</v>
      </c>
      <c r="J12" s="22">
        <v>0.04</v>
      </c>
      <c r="K12" s="22">
        <v>0.06</v>
      </c>
      <c r="L12" s="34">
        <f t="shared" si="0"/>
        <v>0.14000000000000001</v>
      </c>
      <c r="M12" s="25">
        <f t="shared" si="1"/>
        <v>0.74</v>
      </c>
      <c r="N12" s="86">
        <v>40</v>
      </c>
    </row>
    <row r="13" spans="1:21" ht="37.5" customHeight="1" x14ac:dyDescent="0.25">
      <c r="A13" s="2">
        <v>6</v>
      </c>
      <c r="B13" s="31" t="s">
        <v>51</v>
      </c>
      <c r="C13" s="32">
        <v>0.6</v>
      </c>
      <c r="D13" s="22"/>
      <c r="E13" s="22"/>
      <c r="F13" s="22">
        <v>0.04</v>
      </c>
      <c r="G13" s="22">
        <v>0.01</v>
      </c>
      <c r="H13" s="24">
        <v>0.04</v>
      </c>
      <c r="I13" s="24"/>
      <c r="J13" s="24">
        <v>0.04</v>
      </c>
      <c r="K13" s="24"/>
      <c r="L13" s="34">
        <f t="shared" si="0"/>
        <v>0.13</v>
      </c>
      <c r="M13" s="25">
        <f t="shared" si="1"/>
        <v>0.73</v>
      </c>
      <c r="N13" s="86">
        <v>40</v>
      </c>
    </row>
    <row r="14" spans="1:21" ht="21.75" customHeight="1" x14ac:dyDescent="0.25">
      <c r="A14" s="2">
        <v>7</v>
      </c>
      <c r="B14" s="31" t="s">
        <v>47</v>
      </c>
      <c r="C14" s="32">
        <v>0.6</v>
      </c>
      <c r="D14" s="22"/>
      <c r="E14" s="3"/>
      <c r="F14" s="22">
        <v>0.04</v>
      </c>
      <c r="G14" s="22">
        <v>0.01</v>
      </c>
      <c r="H14" s="24"/>
      <c r="I14" s="24"/>
      <c r="J14" s="24">
        <v>0.04</v>
      </c>
      <c r="K14" s="24"/>
      <c r="L14" s="34">
        <f t="shared" si="0"/>
        <v>0.09</v>
      </c>
      <c r="M14" s="25">
        <f t="shared" si="1"/>
        <v>0.69</v>
      </c>
      <c r="N14" s="86">
        <v>30</v>
      </c>
    </row>
    <row r="15" spans="1:21" ht="42" customHeight="1" x14ac:dyDescent="0.25">
      <c r="A15" s="2">
        <v>8</v>
      </c>
      <c r="B15" s="31" t="s">
        <v>44</v>
      </c>
      <c r="C15" s="32">
        <v>0.6</v>
      </c>
      <c r="D15" s="22"/>
      <c r="E15" s="22"/>
      <c r="F15" s="22">
        <v>0.04</v>
      </c>
      <c r="G15" s="24">
        <v>0.01</v>
      </c>
      <c r="H15" s="24"/>
      <c r="I15" s="24"/>
      <c r="J15" s="24"/>
      <c r="K15" s="24"/>
      <c r="L15" s="34">
        <f t="shared" si="0"/>
        <v>0.05</v>
      </c>
      <c r="M15" s="25">
        <f t="shared" si="1"/>
        <v>0.65</v>
      </c>
      <c r="N15" s="86">
        <v>30</v>
      </c>
    </row>
    <row r="16" spans="1:21" ht="21.75" customHeight="1" x14ac:dyDescent="0.25">
      <c r="A16" s="2">
        <v>9</v>
      </c>
      <c r="B16" s="31" t="s">
        <v>42</v>
      </c>
      <c r="C16" s="32">
        <v>0.7</v>
      </c>
      <c r="D16" s="22">
        <v>0.03</v>
      </c>
      <c r="E16" s="22"/>
      <c r="F16" s="22">
        <v>0.04</v>
      </c>
      <c r="G16" s="22">
        <v>0.01</v>
      </c>
      <c r="H16" s="24">
        <v>0.04</v>
      </c>
      <c r="I16" s="24"/>
      <c r="J16" s="24">
        <v>0.04</v>
      </c>
      <c r="K16" s="24"/>
      <c r="L16" s="34">
        <f t="shared" si="0"/>
        <v>0.16</v>
      </c>
      <c r="M16" s="25">
        <f t="shared" si="1"/>
        <v>0.86</v>
      </c>
      <c r="N16" s="86">
        <v>45</v>
      </c>
    </row>
    <row r="17" spans="1:16" ht="33.75" customHeight="1" x14ac:dyDescent="0.25">
      <c r="A17" s="2">
        <v>10</v>
      </c>
      <c r="B17" s="31" t="s">
        <v>41</v>
      </c>
      <c r="C17" s="32">
        <v>0.6</v>
      </c>
      <c r="D17" s="22"/>
      <c r="E17" s="22"/>
      <c r="F17" s="22"/>
      <c r="G17" s="22">
        <v>0.01</v>
      </c>
      <c r="H17" s="24">
        <v>0.04</v>
      </c>
      <c r="I17" s="24"/>
      <c r="J17" s="24">
        <v>0.04</v>
      </c>
      <c r="K17" s="24"/>
      <c r="L17" s="34">
        <f t="shared" si="0"/>
        <v>0.09</v>
      </c>
      <c r="M17" s="25">
        <f t="shared" si="1"/>
        <v>0.69</v>
      </c>
      <c r="N17" s="86">
        <v>30</v>
      </c>
    </row>
    <row r="18" spans="1:16" ht="21.75" customHeight="1" x14ac:dyDescent="0.25">
      <c r="A18" s="2">
        <v>11</v>
      </c>
      <c r="B18" s="31" t="s">
        <v>49</v>
      </c>
      <c r="C18" s="32">
        <v>0.6</v>
      </c>
      <c r="D18" s="22"/>
      <c r="E18" s="22"/>
      <c r="F18" s="22">
        <v>0.04</v>
      </c>
      <c r="G18" s="22"/>
      <c r="H18" s="24">
        <v>0.04</v>
      </c>
      <c r="I18" s="24">
        <v>0.04</v>
      </c>
      <c r="J18" s="24">
        <v>0.04</v>
      </c>
      <c r="K18" s="24">
        <v>0.06</v>
      </c>
      <c r="L18" s="34">
        <f t="shared" si="0"/>
        <v>0.22</v>
      </c>
      <c r="M18" s="25">
        <f t="shared" si="1"/>
        <v>0.82</v>
      </c>
      <c r="N18" s="86">
        <v>45</v>
      </c>
    </row>
    <row r="19" spans="1:16" ht="26.25" customHeight="1" x14ac:dyDescent="0.25">
      <c r="A19" s="2">
        <v>12</v>
      </c>
      <c r="B19" s="31" t="s">
        <v>45</v>
      </c>
      <c r="C19" s="32">
        <v>0.6</v>
      </c>
      <c r="D19" s="22"/>
      <c r="E19" s="22"/>
      <c r="F19" s="2"/>
      <c r="G19" s="24">
        <v>0.01</v>
      </c>
      <c r="H19" s="24">
        <v>0.04</v>
      </c>
      <c r="I19" s="24"/>
      <c r="J19" s="24">
        <v>0.04</v>
      </c>
      <c r="K19" s="24"/>
      <c r="L19" s="34">
        <f t="shared" si="0"/>
        <v>0.09</v>
      </c>
      <c r="M19" s="25">
        <f t="shared" si="1"/>
        <v>0.69</v>
      </c>
      <c r="N19" s="86">
        <v>30</v>
      </c>
    </row>
    <row r="20" spans="1:16" ht="32.25" customHeight="1" x14ac:dyDescent="0.25">
      <c r="A20" s="2">
        <v>13</v>
      </c>
      <c r="B20" s="31" t="s">
        <v>52</v>
      </c>
      <c r="C20" s="32">
        <v>0.6</v>
      </c>
      <c r="D20" s="22"/>
      <c r="E20" s="3"/>
      <c r="F20" s="22">
        <v>0.04</v>
      </c>
      <c r="G20" s="22"/>
      <c r="H20" s="24"/>
      <c r="I20" s="24"/>
      <c r="J20" s="24"/>
      <c r="K20" s="24"/>
      <c r="L20" s="34">
        <f t="shared" si="0"/>
        <v>0.04</v>
      </c>
      <c r="M20" s="25">
        <f t="shared" si="1"/>
        <v>0.64</v>
      </c>
      <c r="N20" s="86">
        <v>30</v>
      </c>
    </row>
    <row r="21" spans="1:16" ht="21.75" customHeight="1" x14ac:dyDescent="0.25">
      <c r="A21" s="2">
        <v>14</v>
      </c>
      <c r="B21" s="31" t="s">
        <v>54</v>
      </c>
      <c r="C21" s="32">
        <v>0.7</v>
      </c>
      <c r="D21" s="22">
        <v>0.03</v>
      </c>
      <c r="E21" s="22"/>
      <c r="F21" s="22">
        <v>0.04</v>
      </c>
      <c r="G21" s="24">
        <v>0.01</v>
      </c>
      <c r="H21" s="24">
        <v>0.04</v>
      </c>
      <c r="I21" s="24"/>
      <c r="J21" s="24">
        <v>0.04</v>
      </c>
      <c r="K21" s="24">
        <v>0.06</v>
      </c>
      <c r="L21" s="34">
        <f t="shared" si="0"/>
        <v>0.22</v>
      </c>
      <c r="M21" s="25">
        <f t="shared" si="1"/>
        <v>0.91999999999999993</v>
      </c>
      <c r="N21" s="86">
        <v>50</v>
      </c>
      <c r="P21" s="35"/>
    </row>
    <row r="22" spans="1:16" ht="21.75" customHeight="1" x14ac:dyDescent="0.25">
      <c r="A22" s="2">
        <v>15</v>
      </c>
      <c r="B22" s="31" t="s">
        <v>50</v>
      </c>
      <c r="C22" s="32">
        <v>0.6</v>
      </c>
      <c r="D22" s="22"/>
      <c r="E22" s="22"/>
      <c r="F22" s="22">
        <v>0.04</v>
      </c>
      <c r="G22" s="45">
        <v>0.01</v>
      </c>
      <c r="H22" s="24">
        <v>0.04</v>
      </c>
      <c r="I22" s="24"/>
      <c r="J22" s="24">
        <v>0.04</v>
      </c>
      <c r="K22" s="24"/>
      <c r="L22" s="34">
        <f t="shared" si="0"/>
        <v>0.13</v>
      </c>
      <c r="M22" s="25">
        <f t="shared" si="1"/>
        <v>0.73</v>
      </c>
      <c r="N22" s="86">
        <v>40</v>
      </c>
      <c r="P22" s="35"/>
    </row>
    <row r="23" spans="1:16" ht="21.75" customHeight="1" x14ac:dyDescent="0.25">
      <c r="A23" s="2">
        <v>16</v>
      </c>
      <c r="B23" s="31" t="s">
        <v>48</v>
      </c>
      <c r="C23" s="32">
        <v>0.7</v>
      </c>
      <c r="D23" s="22"/>
      <c r="E23" s="22"/>
      <c r="F23" s="22">
        <v>0.04</v>
      </c>
      <c r="G23" s="45">
        <v>0.01</v>
      </c>
      <c r="H23" s="24">
        <v>0.04</v>
      </c>
      <c r="I23" s="24">
        <v>0.04</v>
      </c>
      <c r="J23" s="24">
        <v>0.04</v>
      </c>
      <c r="K23" s="24">
        <v>0.06</v>
      </c>
      <c r="L23" s="34">
        <f t="shared" si="0"/>
        <v>0.23</v>
      </c>
      <c r="M23" s="25">
        <f t="shared" si="1"/>
        <v>0.92999999999999994</v>
      </c>
      <c r="N23" s="86">
        <v>50</v>
      </c>
      <c r="P23" s="35"/>
    </row>
    <row r="24" spans="1:16" ht="21.75" customHeight="1" x14ac:dyDescent="0.25">
      <c r="A24" s="2">
        <v>17</v>
      </c>
      <c r="B24" s="31" t="s">
        <v>46</v>
      </c>
      <c r="C24" s="32">
        <v>0.6</v>
      </c>
      <c r="D24" s="22">
        <v>0.03</v>
      </c>
      <c r="E24" s="3"/>
      <c r="F24" s="2"/>
      <c r="G24" s="22"/>
      <c r="H24" s="24"/>
      <c r="I24" s="24"/>
      <c r="J24" s="24">
        <v>0.04</v>
      </c>
      <c r="K24" s="24"/>
      <c r="L24" s="34">
        <f t="shared" si="0"/>
        <v>7.0000000000000007E-2</v>
      </c>
      <c r="M24" s="25">
        <f t="shared" si="1"/>
        <v>0.66999999999999993</v>
      </c>
      <c r="N24" s="86">
        <v>30</v>
      </c>
    </row>
    <row r="25" spans="1:16" ht="29.25" customHeight="1" x14ac:dyDescent="0.25">
      <c r="A25" s="2">
        <v>18</v>
      </c>
      <c r="B25" s="31" t="s">
        <v>55</v>
      </c>
      <c r="C25" s="32">
        <v>0.6</v>
      </c>
      <c r="D25" s="22"/>
      <c r="E25" s="3"/>
      <c r="F25" s="22">
        <v>0.04</v>
      </c>
      <c r="G25" s="24">
        <v>0.01</v>
      </c>
      <c r="H25" s="22"/>
      <c r="I25" s="22">
        <v>0.04</v>
      </c>
      <c r="J25" s="22"/>
      <c r="K25" s="22">
        <v>0.06</v>
      </c>
      <c r="L25" s="34">
        <f t="shared" si="0"/>
        <v>0.15</v>
      </c>
      <c r="M25" s="25">
        <f t="shared" si="1"/>
        <v>0.75</v>
      </c>
      <c r="N25" s="86">
        <v>40</v>
      </c>
    </row>
    <row r="26" spans="1:16" ht="21.75" customHeight="1" x14ac:dyDescent="0.25">
      <c r="A26" s="2">
        <v>19</v>
      </c>
      <c r="B26" s="31" t="s">
        <v>56</v>
      </c>
      <c r="C26" s="32">
        <v>0.6</v>
      </c>
      <c r="D26" s="22">
        <v>0.03</v>
      </c>
      <c r="E26" s="3"/>
      <c r="F26" s="22"/>
      <c r="G26" s="24">
        <v>0.01</v>
      </c>
      <c r="H26" s="22"/>
      <c r="I26" s="22"/>
      <c r="J26" s="22"/>
      <c r="K26" s="22"/>
      <c r="L26" s="34">
        <f t="shared" si="0"/>
        <v>0.04</v>
      </c>
      <c r="M26" s="25">
        <f t="shared" si="1"/>
        <v>0.64</v>
      </c>
      <c r="N26" s="86">
        <v>30</v>
      </c>
    </row>
    <row r="27" spans="1:16" ht="21.75" customHeight="1" x14ac:dyDescent="0.25">
      <c r="A27" s="2">
        <v>20</v>
      </c>
      <c r="B27" s="8" t="s">
        <v>57</v>
      </c>
      <c r="C27" s="12">
        <v>0.6</v>
      </c>
      <c r="D27" s="22"/>
      <c r="E27" s="30"/>
      <c r="F27" s="22"/>
      <c r="G27" s="24">
        <v>0.01</v>
      </c>
      <c r="H27" s="24"/>
      <c r="I27" s="24"/>
      <c r="J27" s="24"/>
      <c r="K27" s="24"/>
      <c r="L27" s="34">
        <f t="shared" si="0"/>
        <v>0.01</v>
      </c>
      <c r="M27" s="25">
        <f t="shared" si="1"/>
        <v>0.61</v>
      </c>
      <c r="N27" s="86">
        <v>30</v>
      </c>
    </row>
    <row r="28" spans="1:16" ht="42" customHeight="1" x14ac:dyDescent="0.25">
      <c r="A28" s="60" t="s">
        <v>37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</row>
    <row r="30" spans="1:16" ht="18.75" x14ac:dyDescent="0.3">
      <c r="A30" s="55" t="s">
        <v>11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2" spans="1:16" ht="124.5" customHeight="1" x14ac:dyDescent="0.25">
      <c r="A32" s="17" t="s">
        <v>12</v>
      </c>
      <c r="B32" s="17" t="s">
        <v>13</v>
      </c>
      <c r="C32" s="18" t="s">
        <v>18</v>
      </c>
      <c r="D32" s="56" t="s">
        <v>19</v>
      </c>
      <c r="E32" s="57"/>
      <c r="F32" s="37"/>
      <c r="G32" s="56" t="s">
        <v>21</v>
      </c>
      <c r="H32" s="85"/>
      <c r="I32" s="85"/>
      <c r="J32" s="85"/>
      <c r="K32" s="85"/>
      <c r="L32" s="57"/>
      <c r="M32" s="18" t="s">
        <v>22</v>
      </c>
      <c r="N32" s="18" t="s">
        <v>23</v>
      </c>
    </row>
    <row r="33" spans="1:14" ht="63.75" customHeight="1" x14ac:dyDescent="0.25">
      <c r="A33" s="7">
        <v>1</v>
      </c>
      <c r="B33" s="42" t="s">
        <v>69</v>
      </c>
      <c r="C33" s="36"/>
      <c r="D33" s="82"/>
      <c r="E33" s="83"/>
      <c r="F33" s="46"/>
      <c r="G33" s="82">
        <v>4</v>
      </c>
      <c r="H33" s="84"/>
      <c r="I33" s="84"/>
      <c r="J33" s="84"/>
      <c r="K33" s="84"/>
      <c r="L33" s="83"/>
      <c r="M33" s="47"/>
      <c r="N33" s="19" t="s">
        <v>24</v>
      </c>
    </row>
    <row r="34" spans="1:14" ht="55.5" customHeight="1" x14ac:dyDescent="0.25">
      <c r="A34" s="7">
        <v>2</v>
      </c>
      <c r="B34" s="42" t="s">
        <v>70</v>
      </c>
      <c r="C34" s="36"/>
      <c r="D34" s="82"/>
      <c r="E34" s="83"/>
      <c r="F34" s="46"/>
      <c r="G34" s="82">
        <v>0</v>
      </c>
      <c r="H34" s="84"/>
      <c r="I34" s="84"/>
      <c r="J34" s="84"/>
      <c r="K34" s="84"/>
      <c r="L34" s="83"/>
      <c r="M34" s="47"/>
      <c r="N34" s="19" t="s">
        <v>24</v>
      </c>
    </row>
    <row r="35" spans="1:14" ht="81.75" customHeight="1" x14ac:dyDescent="0.25">
      <c r="A35" s="7">
        <v>3</v>
      </c>
      <c r="B35" s="42" t="s">
        <v>71</v>
      </c>
      <c r="C35" s="36"/>
      <c r="D35" s="82"/>
      <c r="E35" s="83"/>
      <c r="F35" s="46"/>
      <c r="G35" s="82">
        <v>0</v>
      </c>
      <c r="H35" s="84"/>
      <c r="I35" s="84"/>
      <c r="J35" s="84"/>
      <c r="K35" s="84"/>
      <c r="L35" s="83"/>
      <c r="M35" s="47"/>
      <c r="N35" s="19" t="s">
        <v>25</v>
      </c>
    </row>
    <row r="36" spans="1:14" ht="81" customHeight="1" x14ac:dyDescent="0.25">
      <c r="A36" s="7">
        <v>4</v>
      </c>
      <c r="B36" s="42" t="s">
        <v>72</v>
      </c>
      <c r="C36" s="36"/>
      <c r="D36" s="82"/>
      <c r="E36" s="83"/>
      <c r="F36" s="46"/>
      <c r="G36" s="82">
        <v>12</v>
      </c>
      <c r="H36" s="84"/>
      <c r="I36" s="84"/>
      <c r="J36" s="84"/>
      <c r="K36" s="84"/>
      <c r="L36" s="83"/>
      <c r="M36" s="47"/>
      <c r="N36" s="19" t="s">
        <v>25</v>
      </c>
    </row>
    <row r="37" spans="1:14" ht="119.25" customHeight="1" x14ac:dyDescent="0.25">
      <c r="A37" s="7">
        <v>5</v>
      </c>
      <c r="B37" s="15" t="s">
        <v>60</v>
      </c>
      <c r="C37" s="36"/>
      <c r="D37" s="82"/>
      <c r="E37" s="83"/>
      <c r="F37" s="46"/>
      <c r="G37" s="82">
        <v>10</v>
      </c>
      <c r="H37" s="84"/>
      <c r="I37" s="84"/>
      <c r="J37" s="84"/>
      <c r="K37" s="84"/>
      <c r="L37" s="83"/>
      <c r="M37" s="47"/>
      <c r="N37" s="19" t="s">
        <v>25</v>
      </c>
    </row>
    <row r="38" spans="1:14" ht="66" customHeight="1" x14ac:dyDescent="0.25">
      <c r="A38" s="39">
        <v>6</v>
      </c>
      <c r="B38" s="15" t="s">
        <v>59</v>
      </c>
      <c r="C38" s="48" t="s">
        <v>78</v>
      </c>
      <c r="D38" s="79"/>
      <c r="E38" s="80"/>
      <c r="F38" s="49"/>
      <c r="G38" s="82">
        <v>0</v>
      </c>
      <c r="H38" s="84"/>
      <c r="I38" s="84"/>
      <c r="J38" s="84"/>
      <c r="K38" s="84"/>
      <c r="L38" s="83"/>
      <c r="M38" s="47"/>
      <c r="N38" s="40" t="s">
        <v>25</v>
      </c>
    </row>
    <row r="39" spans="1:14" ht="48.75" customHeight="1" x14ac:dyDescent="0.25">
      <c r="A39" s="44">
        <v>7</v>
      </c>
      <c r="B39" s="15" t="s">
        <v>58</v>
      </c>
      <c r="C39" s="44" t="s">
        <v>78</v>
      </c>
      <c r="D39" s="74"/>
      <c r="E39" s="76"/>
      <c r="F39" s="47"/>
      <c r="G39" s="74">
        <v>15</v>
      </c>
      <c r="H39" s="75"/>
      <c r="I39" s="75"/>
      <c r="J39" s="75"/>
      <c r="K39" s="75"/>
      <c r="L39" s="76"/>
      <c r="M39" s="47"/>
      <c r="N39" s="19" t="s">
        <v>25</v>
      </c>
    </row>
    <row r="40" spans="1:14" ht="42" customHeight="1" x14ac:dyDescent="0.25">
      <c r="A40" s="44">
        <v>8</v>
      </c>
      <c r="B40" s="43" t="s">
        <v>73</v>
      </c>
      <c r="C40" s="44" t="s">
        <v>79</v>
      </c>
      <c r="D40" s="74" t="s">
        <v>80</v>
      </c>
      <c r="E40" s="76"/>
      <c r="F40" s="50"/>
      <c r="G40" s="77">
        <v>8</v>
      </c>
      <c r="H40" s="78"/>
      <c r="I40" s="78"/>
      <c r="J40" s="78"/>
      <c r="K40" s="78"/>
      <c r="L40" s="78"/>
      <c r="M40" s="47"/>
      <c r="N40" s="19" t="s">
        <v>24</v>
      </c>
    </row>
    <row r="41" spans="1:14" ht="15.75" x14ac:dyDescent="0.25">
      <c r="F41" s="54"/>
      <c r="G41" s="54"/>
      <c r="H41" s="54"/>
      <c r="I41" s="54"/>
      <c r="J41" s="54"/>
      <c r="K41" s="54"/>
      <c r="L41" s="54"/>
      <c r="M41" s="54"/>
      <c r="N41" s="54"/>
    </row>
    <row r="43" spans="1:14" ht="16.5" x14ac:dyDescent="0.25">
      <c r="B43" s="41"/>
    </row>
    <row r="44" spans="1:14" ht="16.5" x14ac:dyDescent="0.25">
      <c r="B44" s="41"/>
    </row>
    <row r="45" spans="1:14" ht="16.5" x14ac:dyDescent="0.25">
      <c r="B45" s="41"/>
    </row>
    <row r="46" spans="1:14" ht="16.5" x14ac:dyDescent="0.25">
      <c r="B46" s="41"/>
    </row>
    <row r="47" spans="1:14" ht="16.5" x14ac:dyDescent="0.25">
      <c r="B47" s="41"/>
    </row>
    <row r="48" spans="1:14" ht="16.5" x14ac:dyDescent="0.25">
      <c r="B48" s="41"/>
    </row>
  </sheetData>
  <mergeCells count="32">
    <mergeCell ref="A28:N28"/>
    <mergeCell ref="A30:N30"/>
    <mergeCell ref="D32:E32"/>
    <mergeCell ref="D33:E33"/>
    <mergeCell ref="F41:N41"/>
    <mergeCell ref="G34:L34"/>
    <mergeCell ref="G35:L35"/>
    <mergeCell ref="G36:L36"/>
    <mergeCell ref="G37:L37"/>
    <mergeCell ref="G38:L38"/>
    <mergeCell ref="D37:E37"/>
    <mergeCell ref="D34:E34"/>
    <mergeCell ref="D35:E35"/>
    <mergeCell ref="D36:E36"/>
    <mergeCell ref="G32:L32"/>
    <mergeCell ref="G33:L33"/>
    <mergeCell ref="A1:E1"/>
    <mergeCell ref="A2:E2"/>
    <mergeCell ref="A4:N4"/>
    <mergeCell ref="A5:N5"/>
    <mergeCell ref="A6:A7"/>
    <mergeCell ref="B6:B7"/>
    <mergeCell ref="C6:C7"/>
    <mergeCell ref="M6:M7"/>
    <mergeCell ref="N6:N7"/>
    <mergeCell ref="H6:K6"/>
    <mergeCell ref="D6:G6"/>
    <mergeCell ref="G39:L39"/>
    <mergeCell ref="G40:L40"/>
    <mergeCell ref="D39:E39"/>
    <mergeCell ref="D40:E40"/>
    <mergeCell ref="D38:E38"/>
  </mergeCells>
  <pageMargins left="0" right="0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mau</vt:lpstr>
      <vt:lpstr>Dluc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VO DAC THINH</cp:lastModifiedBy>
  <cp:lastPrinted>2019-06-25T00:03:52Z</cp:lastPrinted>
  <dcterms:created xsi:type="dcterms:W3CDTF">2019-01-10T04:30:31Z</dcterms:created>
  <dcterms:modified xsi:type="dcterms:W3CDTF">2019-06-25T00:05:04Z</dcterms:modified>
</cp:coreProperties>
</file>